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14" i="1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<sst xmlns="http://schemas.openxmlformats.org/spreadsheetml/2006/main" count="229" uniqueCount="80">
  <si>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</si>
  <si>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</si>
  <si>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</si>
  <si>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</si>
  <si>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</si>
  <si>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</si>
  <si>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</si>
  <si>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</si>
  <si>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</si>
  <si>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</si>
  <si>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</si>
  <si>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</si>
  <si>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</si>
  <si>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</si>
  <si>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</si>
  <si>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</si>
  <si>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</si>
  <si>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</si>
  <si>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</si>
  <si>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</si>
  <si>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</si>
  <si>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</si>
  <si>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</si>
  <si>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</si>
  <si>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</si>
  <si>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</si>
  <si>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</si>
  <si>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</si>
  <si>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</si>
  <si>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</si>
  <si>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</si>
  <si>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</si>
  <si>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</si>
  <si>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</si>
  <si>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</si>
  <si>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</si>
  <si>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</si>
  <si>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</si>
  <si>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</si>
  <si>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</si>
  <si>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</si>
  <si>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</si>
  <si>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</si>
  <si>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</si>
  <si>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</si>
  <si>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</si>
  <si>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</si>
  <si>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</si>
  <si>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</si>
  <si>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</si>
  <si>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</si>
  <si>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</si>
  <si>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</si>
  <si>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</si>
  <si>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</si>
  <si>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</si>
  <si>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</si>
  <si>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</si>
  <si>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</si>
  <si>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</si>
  <si>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</si>
  <si>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</si>
  <si>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</si>
  <si>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</si>
  <si>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</si>
  <si>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</si>
  <si>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</si>
  <si>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</si>
  <si>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</si>
  <si>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</si>
  <si>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</si>
  <si>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</si>
  <si>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129</t>
  </si>
  <si>
    <t>1</t>
  </si>
  <si>
    <t>2</t>
  </si>
  <si>
    <t>20</t>
  </si>
  <si>
    <t>25</t>
  </si>
  <si>
    <t>54</t>
  </si>
  <si>
    <t>4</t>
  </si>
  <si>
    <t>СВОДКА ПО НАДОЮ МОЛОКА ЗА 05.12.2022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</si>
</sst>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1" zoomScale="80" zoomScaleNormal="75" zoomScaleSheetLayoutView="80" workbookViewId="0">
      <selection activeCell="N25" sqref="N2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79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8" t="s">
        <v>53</v>
      </c>
      <c r="O5" s="118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31.5" customHeight="1" thickBot="1">
      <c r="A6" s="64" t="s">
        <v>18</v>
      </c>
      <c r="B6" s="65">
        <v>950</v>
      </c>
      <c r="C6" s="66">
        <v>78837</v>
      </c>
      <c r="D6" s="32">
        <v>225</v>
      </c>
      <c r="E6" s="32">
        <v>196</v>
      </c>
      <c r="F6" s="32">
        <v>210</v>
      </c>
      <c r="G6" s="32">
        <v>166</v>
      </c>
      <c r="H6" s="32">
        <v>234</v>
      </c>
      <c r="I6" s="32">
        <v>192</v>
      </c>
      <c r="J6" s="66">
        <v>87005</v>
      </c>
      <c r="K6" s="67">
        <v>93</v>
      </c>
      <c r="L6" s="33">
        <v>4.4000000000000004</v>
      </c>
      <c r="M6" s="68" t="s">
        <v>71</v>
      </c>
      <c r="N6" s="34">
        <v>23.6</v>
      </c>
      <c r="O6" s="69">
        <v>20.6</v>
      </c>
      <c r="P6" s="32">
        <f>H6</f>
        <v>234</v>
      </c>
      <c r="Q6" s="70">
        <v>10</v>
      </c>
      <c r="R6" s="71" t="s">
        <v>73</v>
      </c>
      <c r="S6" s="72">
        <v>5</v>
      </c>
      <c r="T6" s="73">
        <v>2</v>
      </c>
      <c r="U6" s="74">
        <v>68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11500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1.75" hidden="1" customHeight="1" thickBot="1">
      <c r="A7" s="64" t="s">
        <v>19</v>
      </c>
      <c r="B7" s="65"/>
      <c r="C7" s="65">
        <v>0</v>
      </c>
      <c r="D7" s="32"/>
      <c r="E7" s="32">
        <v>7</v>
      </c>
      <c r="F7" s="32"/>
      <c r="G7" s="32">
        <v>7</v>
      </c>
      <c r="H7" s="32"/>
      <c r="I7" s="32">
        <v>7</v>
      </c>
      <c r="J7" s="66"/>
      <c r="K7" s="67"/>
      <c r="L7" s="33"/>
      <c r="M7" s="68"/>
      <c r="N7" s="34"/>
      <c r="O7" s="69">
        <v>6.7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8.5" customHeight="1" thickBot="1">
      <c r="A8" s="64" t="s">
        <v>22</v>
      </c>
      <c r="B8" s="65">
        <v>250</v>
      </c>
      <c r="C8" s="79">
        <v>5899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4612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84736</v>
      </c>
      <c r="D9" s="84">
        <f>D6+D7+D8</f>
        <v>234</v>
      </c>
      <c r="E9" s="35">
        <f t="shared" si="0"/>
        <v>212</v>
      </c>
      <c r="F9" s="35">
        <f t="shared" si="0"/>
        <v>218</v>
      </c>
      <c r="G9" s="35">
        <f t="shared" si="0"/>
        <v>180</v>
      </c>
      <c r="H9" s="35">
        <f t="shared" si="0"/>
        <v>243</v>
      </c>
      <c r="I9" s="35">
        <f t="shared" si="0"/>
        <v>207</v>
      </c>
      <c r="J9" s="82">
        <f t="shared" si="0"/>
        <v>91617</v>
      </c>
      <c r="K9" s="85">
        <f>F9/D9*100</f>
        <v>93.162393162393158</v>
      </c>
      <c r="L9" s="33">
        <f>H9*3.4/F9</f>
        <v>3.7899082568807336</v>
      </c>
      <c r="M9" s="86">
        <f>(M6+M7+M8)/2</f>
        <v>3.3149999999999999</v>
      </c>
      <c r="N9" s="87">
        <f>D9/B9*100</f>
        <v>19.5</v>
      </c>
      <c r="O9" s="87">
        <v>17.399999999999999</v>
      </c>
      <c r="P9" s="35">
        <f>P6+P7+P8</f>
        <v>243</v>
      </c>
      <c r="Q9" s="35">
        <f>Q8+Q7+Q6</f>
        <v>10</v>
      </c>
      <c r="R9" s="35">
        <f>R8+R7+R6</f>
        <v>1</v>
      </c>
      <c r="S9" s="35">
        <f>S8+S7+S6</f>
        <v>5</v>
      </c>
      <c r="T9" s="35">
        <f>T8+T7+T6</f>
        <v>2</v>
      </c>
      <c r="U9" s="35">
        <f>U6+U7+U8</f>
        <v>68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13350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18519</v>
      </c>
      <c r="D10" s="72">
        <v>38</v>
      </c>
      <c r="E10" s="72">
        <v>42</v>
      </c>
      <c r="F10" s="72">
        <v>31</v>
      </c>
      <c r="G10" s="72">
        <v>30</v>
      </c>
      <c r="H10" s="72">
        <v>33</v>
      </c>
      <c r="I10" s="72">
        <v>32</v>
      </c>
      <c r="J10" s="66">
        <v>15607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10.199999999999999</v>
      </c>
      <c r="P10" s="32">
        <f t="shared" ref="P10:P14" si="1">H10</f>
        <v>33</v>
      </c>
      <c r="Q10" s="70">
        <v>2</v>
      </c>
      <c r="R10" s="32"/>
      <c r="S10" s="92" t="s">
        <v>73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2756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2566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/>
      <c r="R11" s="100"/>
      <c r="S11" s="26"/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6865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5771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1</v>
      </c>
      <c r="R12" s="105"/>
      <c r="S12" s="26" t="s">
        <v>74</v>
      </c>
      <c r="T12" s="101" t="s">
        <v>74</v>
      </c>
      <c r="U12" s="101" t="s">
        <v>75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4.75" customHeight="1" thickBot="1">
      <c r="A13" s="89" t="s">
        <v>30</v>
      </c>
      <c r="B13" s="66">
        <v>105</v>
      </c>
      <c r="C13" s="66">
        <v>3680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3308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10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1.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4.75" customHeight="1" thickBot="1">
      <c r="A15" s="89" t="s">
        <v>32</v>
      </c>
      <c r="B15" s="66">
        <v>215</v>
      </c>
      <c r="C15" s="66">
        <v>4792</v>
      </c>
      <c r="D15" s="72">
        <v>11</v>
      </c>
      <c r="E15" s="72">
        <v>8</v>
      </c>
      <c r="F15" s="72">
        <v>9</v>
      </c>
      <c r="G15" s="72">
        <v>7</v>
      </c>
      <c r="H15" s="72">
        <v>9</v>
      </c>
      <c r="I15" s="72">
        <v>8</v>
      </c>
      <c r="J15" s="66">
        <v>4250</v>
      </c>
      <c r="K15" s="39">
        <f t="shared" si="3"/>
        <v>81.818181818181827</v>
      </c>
      <c r="L15" s="33">
        <f>H15*3.4/F15</f>
        <v>3.4</v>
      </c>
      <c r="M15" s="97" t="s">
        <v>33</v>
      </c>
      <c r="N15" s="34">
        <f>D15/B15*100</f>
        <v>5.1162790697674421</v>
      </c>
      <c r="O15" s="69">
        <v>4.2</v>
      </c>
      <c r="P15" s="32">
        <f>H15</f>
        <v>9</v>
      </c>
      <c r="Q15" s="32">
        <v>3</v>
      </c>
      <c r="R15" s="32"/>
      <c r="S15" s="92" t="s">
        <v>78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30" customHeight="1" thickBot="1">
      <c r="A16" s="89" t="s">
        <v>61</v>
      </c>
      <c r="B16" s="66">
        <v>115</v>
      </c>
      <c r="C16" s="66">
        <v>1408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1049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0.25" hidden="1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7.75" customHeight="1" thickBot="1">
      <c r="A18" s="89" t="s">
        <v>36</v>
      </c>
      <c r="B18" s="66">
        <v>104</v>
      </c>
      <c r="C18" s="66">
        <v>1881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1490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1460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1137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1028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954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3612</v>
      </c>
      <c r="D21" s="32">
        <v>8</v>
      </c>
      <c r="E21" s="32">
        <v>6</v>
      </c>
      <c r="F21" s="32">
        <v>7</v>
      </c>
      <c r="G21" s="32">
        <v>5</v>
      </c>
      <c r="H21" s="32">
        <v>7</v>
      </c>
      <c r="I21" s="32">
        <v>6</v>
      </c>
      <c r="J21" s="66">
        <v>3122</v>
      </c>
      <c r="K21" s="39">
        <f>F21/D21*100</f>
        <v>87.5</v>
      </c>
      <c r="L21" s="33">
        <f>H21*3.4/F21</f>
        <v>3.4</v>
      </c>
      <c r="M21" s="97" t="s">
        <v>37</v>
      </c>
      <c r="N21" s="34">
        <f>D21/B21*100</f>
        <v>9.4117647058823533</v>
      </c>
      <c r="O21" s="69">
        <v>10.3</v>
      </c>
      <c r="P21" s="32">
        <f>H21</f>
        <v>7</v>
      </c>
      <c r="Q21" s="32">
        <v>5</v>
      </c>
      <c r="R21" s="92" t="s">
        <v>74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670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509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47467</v>
      </c>
      <c r="D23" s="42">
        <f t="shared" si="7"/>
        <v>99</v>
      </c>
      <c r="E23" s="42">
        <f t="shared" si="7"/>
        <v>107</v>
      </c>
      <c r="F23" s="42">
        <f t="shared" si="7"/>
        <v>83</v>
      </c>
      <c r="G23" s="42">
        <f>G22+G21+G20+G19+G18+G17+G16+G15+G14+G13+G12+G11+G10</f>
        <v>81</v>
      </c>
      <c r="H23" s="42">
        <f t="shared" ref="H23:I23" si="8">H22+H21+H20+H19+H18+H17+H16+H15+H14+H13+H12+H11+H10</f>
        <v>88</v>
      </c>
      <c r="I23" s="42">
        <f t="shared" si="8"/>
        <v>88</v>
      </c>
      <c r="J23" s="41">
        <f>J22+J21+J20+J19+J18+J17+J16+J15+J14+J13+J12+J11+J10</f>
        <v>40359</v>
      </c>
      <c r="K23" s="39">
        <f t="shared" si="3"/>
        <v>83.838383838383834</v>
      </c>
      <c r="L23" s="33">
        <f>H23*3.4/F23</f>
        <v>3.6048192771084335</v>
      </c>
      <c r="M23" s="43">
        <f>(M10+M11+M12+M13+M15+M16+M17+M18+M19+M20+M22+M21)/11</f>
        <v>3.1</v>
      </c>
      <c r="N23" s="34">
        <f t="shared" si="2"/>
        <v>7.3062730627306269</v>
      </c>
      <c r="O23" s="44">
        <v>7.2</v>
      </c>
      <c r="P23" s="32">
        <f>P22+P21+P20+P19+P18+P17+P16+P15+P14+P13+P12+P11+P10</f>
        <v>88</v>
      </c>
      <c r="Q23" s="32">
        <f t="shared" ref="Q23:U23" si="9">Q22+Q21+Q20+Q19+Q18+Q17+Q16+Q15+Q14+Q13+Q12+Q11+Q10</f>
        <v>11</v>
      </c>
      <c r="R23" s="32">
        <f t="shared" si="9"/>
        <v>2</v>
      </c>
      <c r="S23" s="32">
        <f t="shared" si="9"/>
        <v>9</v>
      </c>
      <c r="T23" s="32">
        <f t="shared" si="9"/>
        <v>2</v>
      </c>
      <c r="U23" s="32">
        <f t="shared" si="9"/>
        <v>28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132203</v>
      </c>
      <c r="D24" s="35">
        <f t="shared" ref="D24:J24" si="10">D23+D9</f>
        <v>333</v>
      </c>
      <c r="E24" s="35">
        <f t="shared" si="10"/>
        <v>319</v>
      </c>
      <c r="F24" s="55">
        <f t="shared" si="10"/>
        <v>301</v>
      </c>
      <c r="G24" s="55">
        <f t="shared" si="10"/>
        <v>261</v>
      </c>
      <c r="H24" s="35">
        <f t="shared" si="10"/>
        <v>331</v>
      </c>
      <c r="I24" s="35">
        <f t="shared" si="10"/>
        <v>295</v>
      </c>
      <c r="J24" s="37">
        <f t="shared" si="10"/>
        <v>131976</v>
      </c>
      <c r="K24" s="39">
        <f t="shared" si="3"/>
        <v>90.39039039039038</v>
      </c>
      <c r="L24" s="33">
        <f>H24*3.4/F24</f>
        <v>3.7388704318936874</v>
      </c>
      <c r="M24" s="56">
        <f>(M9+M23)/2</f>
        <v>3.2075</v>
      </c>
      <c r="N24" s="57">
        <f>D24/B24*100</f>
        <v>13.033268101761253</v>
      </c>
      <c r="O24" s="57">
        <v>11.5</v>
      </c>
      <c r="P24" s="58">
        <f>P23+P9</f>
        <v>331</v>
      </c>
      <c r="Q24" s="35">
        <f>Q23+Q9</f>
        <v>21</v>
      </c>
      <c r="R24" s="35">
        <f>R23+R9</f>
        <v>3</v>
      </c>
      <c r="S24" s="35">
        <f>S9+S23</f>
        <v>14</v>
      </c>
      <c r="T24" s="35">
        <f>T9+T23</f>
        <v>4</v>
      </c>
      <c r="U24" s="35">
        <f>U9+U23</f>
        <v>96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25500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14</v>
      </c>
      <c r="E25" s="120"/>
      <c r="F25" s="119">
        <f>F24-G24</f>
        <v>40</v>
      </c>
      <c r="G25" s="120"/>
      <c r="H25" s="121">
        <f>H24-I24</f>
        <v>36</v>
      </c>
      <c r="I25" s="122"/>
      <c r="J25" s="14"/>
      <c r="K25" s="23"/>
      <c r="L25" s="24"/>
      <c r="M25" s="24"/>
      <c r="N25" s="24"/>
      <c r="O25" s="24"/>
      <c r="P25" s="25"/>
      <c r="Q25" s="26" t="s">
        <v>76</v>
      </c>
      <c r="R25" s="26" t="s">
        <v>70</v>
      </c>
      <c r="S25" s="26" t="s">
        <v>77</v>
      </c>
      <c r="T25" s="26" t="s">
        <v>68</v>
      </c>
      <c r="U25" s="26" t="s">
        <v>72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33580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2022-12-05T11:11:35Z</cp:lastPrinted>
  <dcterms:created xsi:type="dcterms:W3CDTF">2020-08-31T08:55:27Z</dcterms:created>
  <dcterms:modified xsi:type="dcterms:W3CDTF">2022-12-05T11:12:49Z</dcterms:modified>
</cp:coreProperties>
</file>